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Zamenjava trave stadion Občina Idrija junij 2026/"/>
    </mc:Choice>
  </mc:AlternateContent>
  <xr:revisionPtr revIDLastSave="0" documentId="8_{D206D293-180C-4FA5-BBF7-D927DE8AEDAF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travna ruša" sheetId="1" r:id="rId1"/>
    <sheet name="namakalni sistem" sheetId="2" r:id="rId2"/>
    <sheet name="črpališče" sheetId="3" r:id="rId3"/>
    <sheet name="rekapitulacij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4" i="3" l="1"/>
  <c r="F22" i="3"/>
  <c r="F20" i="3"/>
  <c r="F12" i="3"/>
  <c r="F11" i="3"/>
  <c r="F10" i="3"/>
  <c r="F7" i="3"/>
  <c r="F5" i="3"/>
  <c r="F14" i="3" s="1"/>
  <c r="F27" i="3" s="1"/>
  <c r="E11" i="4" s="1"/>
  <c r="F81" i="2"/>
  <c r="F79" i="2"/>
  <c r="F72" i="2"/>
  <c r="F74" i="2" s="1"/>
  <c r="F65" i="2"/>
  <c r="F67" i="2" s="1"/>
  <c r="F60" i="2"/>
  <c r="F58" i="2"/>
  <c r="F56" i="2"/>
  <c r="F49" i="2"/>
  <c r="F47" i="2"/>
  <c r="F45" i="2"/>
  <c r="F44" i="2"/>
  <c r="F42" i="2"/>
  <c r="F40" i="2"/>
  <c r="F51" i="2" s="1"/>
  <c r="F33" i="2"/>
  <c r="F30" i="2"/>
  <c r="F27" i="2"/>
  <c r="F24" i="2"/>
  <c r="F21" i="2"/>
  <c r="F18" i="2"/>
  <c r="F35" i="2" s="1"/>
  <c r="F12" i="2"/>
  <c r="F10" i="2"/>
  <c r="F8" i="2"/>
  <c r="F25" i="1"/>
  <c r="F23" i="1"/>
  <c r="F21" i="1"/>
  <c r="F19" i="1"/>
  <c r="F3" i="1" s="1"/>
  <c r="F27" i="1" s="1"/>
  <c r="E7" i="4" s="1"/>
  <c r="F17" i="1"/>
  <c r="F15" i="1"/>
  <c r="F13" i="1"/>
  <c r="F11" i="1"/>
  <c r="F9" i="1"/>
  <c r="F7" i="1"/>
  <c r="F5" i="1"/>
  <c r="F85" i="2" l="1"/>
  <c r="E9" i="4" s="1"/>
  <c r="E14" i="4" s="1"/>
  <c r="E16" i="4" l="1"/>
  <c r="E18" i="4" s="1"/>
</calcChain>
</file>

<file path=xl/sharedStrings.xml><?xml version="1.0" encoding="utf-8"?>
<sst xmlns="http://schemas.openxmlformats.org/spreadsheetml/2006/main" count="221" uniqueCount="124">
  <si>
    <t>Poz.</t>
  </si>
  <si>
    <t>ARTIKEL - OPIS</t>
  </si>
  <si>
    <t>ME</t>
  </si>
  <si>
    <t>Količina</t>
  </si>
  <si>
    <t>Cena</t>
  </si>
  <si>
    <t>Znesek</t>
  </si>
  <si>
    <t>1.</t>
  </si>
  <si>
    <t>Izrez in odstranitev travne ruše deb. 2,5 cm z deponiranjem materiala v neposredni bližini igrišča</t>
  </si>
  <si>
    <t>m²</t>
  </si>
  <si>
    <t>2.</t>
  </si>
  <si>
    <t>Izdelava drenažnih linij po sistemu »slit drainage« širine 8 cm, globine 30–40 cm, z zasipom s kremenovo frakcijo 4–8 mm do 10 cm pod robom izkopa, vključno z odvozom materiala na deponijo v neposredni bližini igrišča</t>
  </si>
  <si>
    <t>m</t>
  </si>
  <si>
    <t>3.</t>
  </si>
  <si>
    <t>Izkopi in vgradnja namakalnih linij ter priprava črpališča</t>
  </si>
  <si>
    <t>kpl</t>
  </si>
  <si>
    <t>4.</t>
  </si>
  <si>
    <t>Dobava in namestitev priklopov za zalivalne šobe</t>
  </si>
  <si>
    <t>kos</t>
  </si>
  <si>
    <t>5.</t>
  </si>
  <si>
    <t>Dobava, navoz in razgrinjanje pranega kremenčevega peska granulacije 0,25–1,2 mm</t>
  </si>
  <si>
    <t>t</t>
  </si>
  <si>
    <t>6.</t>
  </si>
  <si>
    <t>Vmešavanje kremenčevega peska v zgornjih 10–15 cm zemljine</t>
  </si>
  <si>
    <t>7.</t>
  </si>
  <si>
    <t>Lasersko niveliranje po obstoječem naklonu 0,5 %</t>
  </si>
  <si>
    <t>8.</t>
  </si>
  <si>
    <t>Fina priprava površine s presejalno frezo in utrjevanjem</t>
  </si>
  <si>
    <t>9.</t>
  </si>
  <si>
    <t>Vgradnja zalivalnih šob in fina izravnava</t>
  </si>
  <si>
    <t>10.</t>
  </si>
  <si>
    <t>Dobava in raztros mineralnega gnojila</t>
  </si>
  <si>
    <t>kg</t>
  </si>
  <si>
    <t>11.</t>
  </si>
  <si>
    <t>Dobava in raztros organskega gnojila Biosol</t>
  </si>
  <si>
    <t>12.</t>
  </si>
  <si>
    <t>Opcija 1: dobava in vgradnja travne ruše (Poa pratensis/Lolium perenne)</t>
  </si>
  <si>
    <t>SKUPAJ  TRAVNA RUŠA</t>
  </si>
  <si>
    <t>Objekt: NOGOMETNO IGRIŠČE IDRIJA</t>
  </si>
  <si>
    <t>Namakalni sistem: RAZPRŠILCI 8005 - 24 KOS</t>
  </si>
  <si>
    <t>Dimenzije: 103 x 62 M</t>
  </si>
  <si>
    <t>RAZPRŠILCI IN DODATKI</t>
  </si>
  <si>
    <t>1.1.</t>
  </si>
  <si>
    <t>Dinamični razpršilec RAIN BIRD 8005 ali podobno: pop-up razpršilec priključek 1", rotacija 40° - 360° oz. 360° celokrožno, domet 17,4 - 24,7 m, pri delovnem tlaku 3,5 - 6,9 bar</t>
  </si>
  <si>
    <t>kom.</t>
  </si>
  <si>
    <t>1.2.</t>
  </si>
  <si>
    <t>Gibljiv tripotni priključek RAIN BIRD SWING JOINT SJ-100-23 ali podobno; priključek 1"BSP/ACME, za priključitev razpršilca</t>
  </si>
  <si>
    <t>SKUPAJ  RAZPRŠILCI IN DODATKI</t>
  </si>
  <si>
    <t>SPOJNI MATERIAL IN DODATKI</t>
  </si>
  <si>
    <t>2.1.</t>
  </si>
  <si>
    <t>Priključitev na dovodni vodovodni priključek - povezava na dovodno cev od obstoječe črpalke (morebitna nova črpalka in njen priklop nista v ceni)</t>
  </si>
  <si>
    <t>PEHD spojni material DN50, PN 16 bar</t>
  </si>
  <si>
    <t>kpl.</t>
  </si>
  <si>
    <t>2.2.</t>
  </si>
  <si>
    <t>Spojni material za priključitev na glavni vod in povezava do ventilskih škatel</t>
  </si>
  <si>
    <t>2.3.</t>
  </si>
  <si>
    <t>Spojni material za povezavo PEHD cevi DN50 in razpršilcev na igrišču</t>
  </si>
  <si>
    <t>PEHD spojni material DN50 PN 16 bar</t>
  </si>
  <si>
    <t>2.4.</t>
  </si>
  <si>
    <t>Spojni material za vezavo elektromagnetnih ventilov v ventilskih škatlah</t>
  </si>
  <si>
    <t>PEHD spojni material DN 6/4"</t>
  </si>
  <si>
    <t>2.5.</t>
  </si>
  <si>
    <t>Krogelni ventil iz PVC z holandcem</t>
  </si>
  <si>
    <t>KH6/4" krogelni ventil iz PVC z holandcem</t>
  </si>
  <si>
    <t>2.6.</t>
  </si>
  <si>
    <t>Tesnilni material</t>
  </si>
  <si>
    <t>Teflonski material + Loctite vrvica</t>
  </si>
  <si>
    <t>SKUPAJ SPOJNI MATERIAL IN DODATKI</t>
  </si>
  <si>
    <t>KRMILNIK, ELEKTROMAGNETNI VENTILI IN ELEKTRIČNI KABLI</t>
  </si>
  <si>
    <t>3.1.</t>
  </si>
  <si>
    <t>Modularni programator RAIN BIRD ESP-3MEU ali podobno; velik LCD ekran za programiranje, različni štartni časi, možnost ročnega aktiviranja enega sektorja ali celotnega programa, test program, notranja vgradnja: 4 stezni model - nadgradljiv do 22 postaj, vključno z razširitvenimi moduli, kompatibilen z WIFI (modul se dokupi)</t>
  </si>
  <si>
    <t>3.2.</t>
  </si>
  <si>
    <t>Senzor padavin RAIN BIRD RSD-BEX ali podobno; z nastavljivo količino padavin</t>
  </si>
  <si>
    <t>3.3.</t>
  </si>
  <si>
    <t>Električni kabel PP00 7 x 2,5 mm² - signalni kabel za vezavo elektromagnetnih ventilov ali razpršilcev s programsko uro (povezava od ventilskih škatel do objekta kjer bo vgrajen krmilnik za upravljanje sistema - max. oddaljenost 50 m) - OCENA</t>
  </si>
  <si>
    <t>tm.</t>
  </si>
  <si>
    <t>Električni kabel PP00 5 x 2,5 mm² - signalni kabel za vezavo med ventilskima škatlama za goloma - OCENA</t>
  </si>
  <si>
    <t>3.4.</t>
  </si>
  <si>
    <t>Vodotesni slikonski spojnik RAIN BIRD WPSK20 ali podobno; za vezavo električnega signalnega kabla z elektromagnetnimi ventili v ventilskih škatlah</t>
  </si>
  <si>
    <t>3.5.</t>
  </si>
  <si>
    <t>Elektro magnetni ventil RAIN BIRD 150-PGA ali podobno; 1,5", PVC konstrukcija, dvojno filtriranje; možnost ročnega aktiviranja; pretok 6,00 do 21,00 m³/h, delovni pritisk od 1,0 do 10,4 bara</t>
  </si>
  <si>
    <t xml:space="preserve">SKUPAJ KRMILNIK, EL. VENTILI IN ELEKTRIČNI KABLI </t>
  </si>
  <si>
    <t>VENTILSKE ŠKATLE</t>
  </si>
  <si>
    <t>4.1.</t>
  </si>
  <si>
    <t>Ventilska škatla RAIN BIRD VB-JMBH iz HDPE li podobno; za vgradnjo el. magnetnih ventilov. Dimenzije 701 x 533 x 307 mm</t>
  </si>
  <si>
    <t>4.2.</t>
  </si>
  <si>
    <t>Ventilska škatla RAIN BIRD VB-STDH VB iz HDPE ali podobno; za vgradnjo el. magnetnih ventilov. Dimenzije 590 x 490 x 307 mm</t>
  </si>
  <si>
    <t xml:space="preserve">SKUPAJ VENTILSKE ŠKATLE </t>
  </si>
  <si>
    <t>PEHD CEVI</t>
  </si>
  <si>
    <t>5.1.</t>
  </si>
  <si>
    <t>Cev iz polietilena PE100DN50-10 za razvode oz. priključitev razpršilcev na igrišču, PE cev  50 mm, min. 10 bar (vključena je tudi metraža - 50 m od črpališča do igrišča) - OCENA</t>
  </si>
  <si>
    <t>SKUPAJ PEHD CEVI</t>
  </si>
  <si>
    <t>INŠTALACIJSKA - MONTAŽNA DELA</t>
  </si>
  <si>
    <t>6.1.</t>
  </si>
  <si>
    <t>Strojna vgradnja/montaža namakalnega sistema: položitev PEHD cevi in spajanje s PEHD spojnim materialom, položitev signalnih kablov, montaža razpršilcev na gibljive spoje, montaža elektro magnetnih ventilov v ventilskih škatlah, montaža in nastavitev krmilnika, zagon sistema (strojna montaža ne vključuje zemeljskih del - izkop in zasip kanala!)</t>
  </si>
  <si>
    <t xml:space="preserve">SKUPAJ MONTAŽA NAMAKALNEGA SISTEMA </t>
  </si>
  <si>
    <t>ZEMELJSKA STROJNA DELA</t>
  </si>
  <si>
    <t>7.1</t>
  </si>
  <si>
    <t>Strojni izkop kanalov s traktorsko frezo in/ali mini bagrom, širina kanala 30/40 cm, globina do max. 50 cm, strojni izkop za vgradnjo ventilskih jaškov, zasip kanalov in itrditev. Cena ne vključuje fine poravnave in sejanja oz. polaganja trave preko kanalov.</t>
  </si>
  <si>
    <t>SKUPAJ ZEMELJSKA STROJNA DELA</t>
  </si>
  <si>
    <t>SKUPAJ NAMAKALNI SISTEM - KOMPLET Z MONTAŽO</t>
  </si>
  <si>
    <t>ČRPALKA  ZA MONTAŽO V OBJEKT Z DODATKI</t>
  </si>
  <si>
    <t>ČRPALKA ZA DODAJANJE TLAKA KOT NPR. GRUNDFOS CM 10-2 A-R-A E AQQE 1X230V, DOL, RP6/4", 1,3 KW, 50 Hz</t>
  </si>
  <si>
    <t>MANOMETER FI 100/0-16 bar - 1/2"</t>
  </si>
  <si>
    <t>PEHD CEV IN SPOJNI MATERIAL ZA PRIKLJUČITEV ČRPALKE</t>
  </si>
  <si>
    <t>1.3.</t>
  </si>
  <si>
    <t>PEHD SPOJNI MATERIAL ZA POVEZAVO ČRPALKE Z NAMAKALNIM SISTEMOM (PRIROBNICE....)</t>
  </si>
  <si>
    <t>BW-KH6/4" KROGELNI VENTIL S HOLANDCEM 6/4"</t>
  </si>
  <si>
    <t>TEFLONSKI MATERIAL</t>
  </si>
  <si>
    <t>SKUPAJ ČRPALKA Z DODATKI</t>
  </si>
  <si>
    <t>ELEKTRO OMARICA IN ELEKTRIČNA VEZAVA</t>
  </si>
  <si>
    <t xml:space="preserve">IZDELAVA ELEKTRO OMARICE  (IP65 POLIESTER, VGRADNJA V VODOVODNI BETONSKI JAŠEK Z ELEKTRO KOMPONENTAMI ZA ELEKTRO VEZAVO: ZAŠČITA, VTIČNICA, SIGNALNI KABLI… </t>
  </si>
  <si>
    <t>STROJNA MONTAŽA ČRPALKE NA VODOVODNO OMREŽJE V BETONSKEM JAŠKU, MONTAŽA ELEKTRO OMARICE S KOMPONENTAMI IN POVEZAVA NA EL. VIR (230 V)</t>
  </si>
  <si>
    <t>SKUPAJ ELEKTRO OMARICA IN VEZAVA</t>
  </si>
  <si>
    <t>SKUPAJ - IZDELAVA ČRPALIŠČA</t>
  </si>
  <si>
    <t>SKUPNA REKAPITULACIJA STROŠKOV:</t>
  </si>
  <si>
    <t>št.</t>
  </si>
  <si>
    <t>OPIS</t>
  </si>
  <si>
    <t>CENA</t>
  </si>
  <si>
    <t>TRAVNA RUŠA</t>
  </si>
  <si>
    <t>NAMAKALNI SISTEM</t>
  </si>
  <si>
    <t>ČRPALIŠČE</t>
  </si>
  <si>
    <t>VREDNOST SKUPAJ BREZ DDV:</t>
  </si>
  <si>
    <t>DDV 22%:</t>
  </si>
  <si>
    <t>VREDNOST SKUPAJ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</si>
</sst>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&quot; €&quot;"/>
  </numFmts>
  <fonts count="16" x14ac:knownFonts="1">
    <font>
      <sz val="11"/>
      <color rgb="FF00000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color rgb="FF000000"/>
      <name val="Calibri"/>
      <family val="2"/>
      <charset val="238"/>
    </font>
    <font>
      <sz val="8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 wrapText="1"/>
    </xf>
    <xf numFmtId="164" fontId="2" fillId="0" borderId="0" xfId="0" applyNumberFormat="1" applyFont="1"/>
    <xf numFmtId="4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top"/>
    </xf>
    <xf numFmtId="4" fontId="2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/>
    <xf numFmtId="4" fontId="5" fillId="0" borderId="3" xfId="0" applyNumberFormat="1" applyFont="1" applyBorder="1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" fontId="1" fillId="0" borderId="0" xfId="0" applyNumberFormat="1" applyFont="1"/>
    <xf numFmtId="0" fontId="2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vertical="top"/>
    </xf>
    <xf numFmtId="4" fontId="0" fillId="0" borderId="0" xfId="0" applyNumberFormat="1"/>
    <xf numFmtId="16" fontId="1" fillId="0" borderId="0" xfId="0" applyNumberFormat="1" applyFont="1" applyAlignment="1">
      <alignment horizontal="left" vertical="top"/>
    </xf>
    <xf numFmtId="2" fontId="0" fillId="0" borderId="0" xfId="0" applyNumberForma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justify" vertical="top"/>
    </xf>
    <xf numFmtId="17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2" fontId="2" fillId="0" borderId="2" xfId="0" applyNumberFormat="1" applyFont="1" applyBorder="1" applyAlignment="1">
      <alignment horizontal="center"/>
    </xf>
    <xf numFmtId="2" fontId="0" fillId="0" borderId="2" xfId="0" applyNumberFormat="1" applyBorder="1"/>
    <xf numFmtId="2" fontId="2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justify" vertical="top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49" fontId="10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justify" vertical="top"/>
    </xf>
    <xf numFmtId="0" fontId="4" fillId="0" borderId="0" xfId="0" applyFont="1"/>
    <xf numFmtId="0" fontId="2" fillId="0" borderId="0" xfId="0" applyFont="1" applyAlignment="1">
      <alignment wrapText="1"/>
    </xf>
    <xf numFmtId="4" fontId="1" fillId="0" borderId="2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 wrapText="1"/>
    </xf>
    <xf numFmtId="2" fontId="6" fillId="0" borderId="0" xfId="0" applyNumberFormat="1" applyFont="1"/>
    <xf numFmtId="4" fontId="6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top"/>
    </xf>
    <xf numFmtId="0" fontId="11" fillId="0" borderId="0" xfId="0" applyFont="1" applyAlignment="1">
      <alignment horizontal="justify" vertical="top"/>
    </xf>
    <xf numFmtId="2" fontId="2" fillId="0" borderId="0" xfId="0" applyNumberFormat="1" applyFont="1"/>
    <xf numFmtId="0" fontId="6" fillId="0" borderId="0" xfId="0" applyFont="1" applyAlignment="1">
      <alignment wrapText="1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4" fontId="7" fillId="0" borderId="2" xfId="0" applyNumberFormat="1" applyFont="1" applyBorder="1"/>
    <xf numFmtId="2" fontId="2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justify" vertical="top"/>
    </xf>
    <xf numFmtId="2" fontId="2" fillId="0" borderId="0" xfId="0" applyNumberFormat="1" applyFont="1" applyAlignment="1">
      <alignment vertical="top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2" fontId="2" fillId="0" borderId="2" xfId="0" applyNumberFormat="1" applyFont="1" applyBorder="1"/>
    <xf numFmtId="0" fontId="6" fillId="0" borderId="2" xfId="0" applyFont="1" applyBorder="1" applyAlignment="1">
      <alignment horizontal="center"/>
    </xf>
    <xf numFmtId="2" fontId="1" fillId="0" borderId="2" xfId="0" applyNumberFormat="1" applyFont="1" applyBorder="1"/>
    <xf numFmtId="49" fontId="10" fillId="2" borderId="4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/>
    </xf>
    <xf numFmtId="165" fontId="10" fillId="2" borderId="6" xfId="0" applyNumberFormat="1" applyFont="1" applyFill="1" applyBorder="1" applyAlignment="1">
      <alignment horizontal="right"/>
    </xf>
    <xf numFmtId="165" fontId="10" fillId="2" borderId="7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165" fontId="10" fillId="2" borderId="11" xfId="0" applyNumberFormat="1" applyFont="1" applyFill="1" applyBorder="1" applyAlignment="1">
      <alignment horizontal="right" vertical="center" wrapText="1"/>
    </xf>
    <xf numFmtId="165" fontId="5" fillId="2" borderId="7" xfId="0" applyNumberFormat="1" applyFont="1" applyFill="1" applyBorder="1" applyAlignment="1">
      <alignment horizontal="right" vertical="center"/>
    </xf>
    <xf numFmtId="165" fontId="15" fillId="2" borderId="7" xfId="0" applyNumberFormat="1" applyFont="1" applyFill="1" applyBorder="1" applyAlignment="1">
      <alignment horizontal="right" vertical="center"/>
    </xf>
    <xf numFmtId="49" fontId="5" fillId="2" borderId="4" xfId="0" applyNumberFormat="1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49" fontId="10" fillId="2" borderId="6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49" fontId="15" fillId="2" borderId="5" xfId="0" applyNumberFormat="1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7"/>
  <sheetViews>
    <sheetView tabSelected="1" topLeftCell="A17" zoomScaleNormal="100" workbookViewId="0">
      <selection activeCell="F5" sqref="F5"/>
    </sheetView>
  </sheetViews>
  <sheetFormatPr defaultColWidth="8.7109375" defaultRowHeight="15" x14ac:dyDescent="0.25"/>
  <cols>
    <col min="1" max="1" width="7.7109375" customWidth="1"/>
    <col min="2" max="2" width="43" customWidth="1"/>
    <col min="3" max="3" width="4" customWidth="1"/>
    <col min="4" max="4" width="11" customWidth="1"/>
    <col min="5" max="5" width="13.5703125" customWidth="1"/>
  </cols>
  <sheetData>
    <row r="2" spans="1:6" ht="1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ht="27.75" customHeight="1" x14ac:dyDescent="0.25">
      <c r="A3" s="3" t="s">
        <v>6</v>
      </c>
      <c r="B3" s="4" t="s">
        <v>7</v>
      </c>
      <c r="C3" s="5" t="s">
        <v>8</v>
      </c>
      <c r="D3" s="6">
        <v>7800</v>
      </c>
      <c r="E3" s="7"/>
      <c r="F3" s="8">
        <f>+F5+F7+F9+F11+F13+F15+F17+F19+F21+F23+F25</f>
        <v>0</v>
      </c>
    </row>
    <row r="4" spans="1:6" ht="14.25" customHeight="1" x14ac:dyDescent="0.25">
      <c r="A4" s="9"/>
      <c r="B4" s="4"/>
      <c r="C4" s="5"/>
      <c r="D4" s="6"/>
      <c r="E4" s="10"/>
      <c r="F4" s="8"/>
    </row>
    <row r="5" spans="1:6" ht="69" customHeight="1" x14ac:dyDescent="0.25">
      <c r="A5" s="3" t="s">
        <v>9</v>
      </c>
      <c r="B5" s="4" t="s">
        <v>10</v>
      </c>
      <c r="C5" s="5" t="s">
        <v>11</v>
      </c>
      <c r="D5" s="6">
        <v>5250</v>
      </c>
      <c r="E5" s="10"/>
      <c r="F5" s="8">
        <f>D5*E5</f>
        <v>0</v>
      </c>
    </row>
    <row r="6" spans="1:6" ht="14.25" customHeight="1" x14ac:dyDescent="0.25">
      <c r="A6" s="3"/>
      <c r="B6" s="4"/>
      <c r="C6" s="5"/>
      <c r="D6" s="6"/>
      <c r="E6" s="10"/>
      <c r="F6" s="8"/>
    </row>
    <row r="7" spans="1:6" ht="27" customHeight="1" x14ac:dyDescent="0.25">
      <c r="A7" s="3" t="s">
        <v>12</v>
      </c>
      <c r="B7" s="4" t="s">
        <v>13</v>
      </c>
      <c r="C7" s="5" t="s">
        <v>14</v>
      </c>
      <c r="D7" s="11">
        <v>1</v>
      </c>
      <c r="E7" s="10"/>
      <c r="F7" s="8">
        <f>D7*E7</f>
        <v>0</v>
      </c>
    </row>
    <row r="8" spans="1:6" ht="14.25" customHeight="1" x14ac:dyDescent="0.25">
      <c r="A8" s="3"/>
      <c r="B8" s="4"/>
      <c r="C8" s="5"/>
      <c r="D8" s="11"/>
      <c r="E8" s="10"/>
      <c r="F8" s="8"/>
    </row>
    <row r="9" spans="1:6" ht="14.25" customHeight="1" x14ac:dyDescent="0.25">
      <c r="A9" s="3" t="s">
        <v>15</v>
      </c>
      <c r="B9" s="4" t="s">
        <v>16</v>
      </c>
      <c r="C9" s="5" t="s">
        <v>17</v>
      </c>
      <c r="D9" s="11">
        <v>24</v>
      </c>
      <c r="E9" s="10"/>
      <c r="F9" s="8">
        <f>D9*E9</f>
        <v>0</v>
      </c>
    </row>
    <row r="10" spans="1:6" ht="14.25" customHeight="1" x14ac:dyDescent="0.25">
      <c r="A10" s="3"/>
      <c r="B10" s="4"/>
      <c r="C10" s="5"/>
      <c r="D10" s="11"/>
      <c r="E10" s="10"/>
      <c r="F10" s="8"/>
    </row>
    <row r="11" spans="1:6" ht="27" customHeight="1" x14ac:dyDescent="0.25">
      <c r="A11" s="3" t="s">
        <v>18</v>
      </c>
      <c r="B11" s="4" t="s">
        <v>19</v>
      </c>
      <c r="C11" s="5" t="s">
        <v>20</v>
      </c>
      <c r="D11" s="11">
        <v>850</v>
      </c>
      <c r="E11" s="10"/>
      <c r="F11" s="8">
        <f>D11*E11</f>
        <v>0</v>
      </c>
    </row>
    <row r="12" spans="1:6" ht="14.25" customHeight="1" x14ac:dyDescent="0.25">
      <c r="A12" s="3"/>
      <c r="B12" s="4"/>
      <c r="C12" s="5"/>
      <c r="D12" s="11"/>
      <c r="E12" s="10"/>
      <c r="F12" s="8"/>
    </row>
    <row r="13" spans="1:6" ht="27" customHeight="1" x14ac:dyDescent="0.25">
      <c r="A13" s="3" t="s">
        <v>21</v>
      </c>
      <c r="B13" s="4" t="s">
        <v>22</v>
      </c>
      <c r="C13" s="5" t="s">
        <v>8</v>
      </c>
      <c r="D13" s="6">
        <v>7800</v>
      </c>
      <c r="F13" s="8">
        <f>D13*E13</f>
        <v>0</v>
      </c>
    </row>
    <row r="14" spans="1:6" ht="14.25" customHeight="1" x14ac:dyDescent="0.25">
      <c r="A14" s="3"/>
      <c r="B14" s="4"/>
      <c r="C14" s="5"/>
      <c r="D14" s="6"/>
      <c r="F14" s="8"/>
    </row>
    <row r="15" spans="1:6" ht="14.25" customHeight="1" x14ac:dyDescent="0.25">
      <c r="A15" s="3" t="s">
        <v>23</v>
      </c>
      <c r="B15" s="4" t="s">
        <v>24</v>
      </c>
      <c r="C15" s="5" t="s">
        <v>8</v>
      </c>
      <c r="D15" s="6">
        <v>7800</v>
      </c>
      <c r="F15" s="8">
        <f>D15*E15</f>
        <v>0</v>
      </c>
    </row>
    <row r="16" spans="1:6" ht="14.25" customHeight="1" x14ac:dyDescent="0.25">
      <c r="A16" s="3"/>
      <c r="B16" s="4"/>
      <c r="C16" s="5"/>
      <c r="D16" s="6"/>
      <c r="F16" s="8"/>
    </row>
    <row r="17" spans="1:6" ht="27" customHeight="1" x14ac:dyDescent="0.25">
      <c r="A17" s="3" t="s">
        <v>25</v>
      </c>
      <c r="B17" s="4" t="s">
        <v>26</v>
      </c>
      <c r="C17" s="5" t="s">
        <v>8</v>
      </c>
      <c r="D17" s="6">
        <v>7800</v>
      </c>
      <c r="F17" s="8">
        <f>D17*E17</f>
        <v>0</v>
      </c>
    </row>
    <row r="18" spans="1:6" ht="14.25" customHeight="1" x14ac:dyDescent="0.25">
      <c r="A18" s="3"/>
      <c r="B18" s="4"/>
      <c r="C18" s="5"/>
      <c r="D18" s="6"/>
      <c r="F18" s="8"/>
    </row>
    <row r="19" spans="1:6" ht="14.25" customHeight="1" x14ac:dyDescent="0.25">
      <c r="A19" s="3" t="s">
        <v>27</v>
      </c>
      <c r="B19" s="4" t="s">
        <v>28</v>
      </c>
      <c r="C19" s="5" t="s">
        <v>14</v>
      </c>
      <c r="D19" s="11">
        <v>1</v>
      </c>
      <c r="F19" s="8">
        <f>D19*E19</f>
        <v>0</v>
      </c>
    </row>
    <row r="20" spans="1:6" ht="14.25" customHeight="1" x14ac:dyDescent="0.25">
      <c r="A20" s="3"/>
      <c r="B20" s="4"/>
      <c r="C20" s="5"/>
      <c r="D20" s="11"/>
      <c r="F20" s="8"/>
    </row>
    <row r="21" spans="1:6" ht="14.25" customHeight="1" x14ac:dyDescent="0.25">
      <c r="A21" s="3" t="s">
        <v>29</v>
      </c>
      <c r="B21" s="4" t="s">
        <v>30</v>
      </c>
      <c r="C21" s="5" t="s">
        <v>31</v>
      </c>
      <c r="D21" s="11">
        <v>240</v>
      </c>
      <c r="F21" s="8">
        <f>D21*E21</f>
        <v>0</v>
      </c>
    </row>
    <row r="22" spans="1:6" ht="14.25" customHeight="1" x14ac:dyDescent="0.25">
      <c r="A22" s="3"/>
      <c r="B22" s="4"/>
      <c r="C22" s="5"/>
      <c r="D22" s="11"/>
      <c r="F22" s="8"/>
    </row>
    <row r="23" spans="1:6" ht="14.25" customHeight="1" x14ac:dyDescent="0.25">
      <c r="A23" s="3" t="s">
        <v>32</v>
      </c>
      <c r="B23" s="4" t="s">
        <v>33</v>
      </c>
      <c r="C23" s="5" t="s">
        <v>31</v>
      </c>
      <c r="D23" s="11">
        <v>600</v>
      </c>
      <c r="F23" s="8">
        <f>D23*E23</f>
        <v>0</v>
      </c>
    </row>
    <row r="24" spans="1:6" ht="14.25" customHeight="1" x14ac:dyDescent="0.25">
      <c r="A24" s="3"/>
      <c r="B24" s="4"/>
      <c r="C24" s="5"/>
      <c r="D24" s="11"/>
      <c r="F24" s="8"/>
    </row>
    <row r="25" spans="1:6" ht="27" customHeight="1" x14ac:dyDescent="0.25">
      <c r="A25" s="3" t="s">
        <v>34</v>
      </c>
      <c r="B25" s="4" t="s">
        <v>35</v>
      </c>
      <c r="C25" s="5" t="s">
        <v>8</v>
      </c>
      <c r="D25" s="6">
        <v>7800</v>
      </c>
      <c r="F25" s="8">
        <f>D25*E25</f>
        <v>0</v>
      </c>
    </row>
    <row r="27" spans="1:6" ht="15" customHeight="1" x14ac:dyDescent="0.25">
      <c r="A27" s="12"/>
      <c r="B27" s="13" t="s">
        <v>36</v>
      </c>
      <c r="C27" s="14"/>
      <c r="D27" s="15"/>
      <c r="E27" s="16"/>
      <c r="F27" s="17">
        <f>SUM(F3:F25)</f>
        <v>0</v>
      </c>
    </row>
  </sheetData>
  <pageMargins left="0.7" right="0.7" top="0.75" bottom="0.75" header="0.51180555555555596" footer="0.51180555555555596"/>
  <pageSetup paperSize="9" orientation="landscape" horizontalDpi="300" verticalDpi="300"/>
  <headerFooter>
    <oddHeader>&amp;C&amp;12</oddHeader>
    <oddFooter>&amp;C&amp;"Calibri,Italic"-0007/2026 – UREDITEV TRAVNATE POVRŠINE Z NAMAKANJEM – NOGOMETNI STADION IDRIJA&amp;R&amp;8&amp;P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86"/>
  <sheetViews>
    <sheetView topLeftCell="A70" zoomScaleNormal="100" workbookViewId="0">
      <selection activeCell="B85" sqref="B85"/>
    </sheetView>
  </sheetViews>
  <sheetFormatPr defaultColWidth="8.7109375" defaultRowHeight="15" x14ac:dyDescent="0.25"/>
  <cols>
    <col min="1" max="1" width="5.85546875" customWidth="1"/>
    <col min="2" max="2" width="45.7109375" customWidth="1"/>
    <col min="3" max="4" width="9.140625" customWidth="1"/>
    <col min="5" max="5" width="12.7109375" customWidth="1"/>
  </cols>
  <sheetData>
    <row r="2" spans="1:6" ht="14.25" customHeight="1" x14ac:dyDescent="0.25">
      <c r="A2" s="18"/>
      <c r="B2" s="19" t="s">
        <v>37</v>
      </c>
      <c r="C2" s="20"/>
      <c r="D2" s="20"/>
      <c r="E2" s="10"/>
    </row>
    <row r="3" spans="1:6" ht="15.75" customHeight="1" x14ac:dyDescent="0.25">
      <c r="A3" s="9"/>
      <c r="B3" s="21" t="s">
        <v>38</v>
      </c>
      <c r="C3" s="20"/>
      <c r="D3" s="20"/>
      <c r="E3" s="22"/>
    </row>
    <row r="4" spans="1:6" ht="17.25" customHeight="1" x14ac:dyDescent="0.25">
      <c r="A4" s="9"/>
      <c r="B4" s="21" t="s">
        <v>39</v>
      </c>
      <c r="C4" s="20"/>
      <c r="D4" s="20"/>
      <c r="E4" s="22"/>
    </row>
    <row r="5" spans="1:6" ht="14.25" customHeight="1" x14ac:dyDescent="0.25">
      <c r="A5" s="9"/>
      <c r="B5" s="23"/>
      <c r="C5" s="20"/>
      <c r="D5" s="20"/>
      <c r="E5" s="10"/>
    </row>
    <row r="6" spans="1:6" ht="14.2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5</v>
      </c>
    </row>
    <row r="7" spans="1:6" ht="15" customHeight="1" x14ac:dyDescent="0.25">
      <c r="A7" s="19" t="s">
        <v>6</v>
      </c>
      <c r="B7" s="19" t="s">
        <v>40</v>
      </c>
      <c r="C7" s="19"/>
      <c r="D7" s="24"/>
      <c r="E7" s="25"/>
    </row>
    <row r="8" spans="1:6" ht="55.5" customHeight="1" x14ac:dyDescent="0.25">
      <c r="A8" s="26" t="s">
        <v>41</v>
      </c>
      <c r="B8" s="23" t="s">
        <v>42</v>
      </c>
      <c r="C8" s="20" t="s">
        <v>43</v>
      </c>
      <c r="D8" s="20">
        <v>24</v>
      </c>
      <c r="E8" s="10"/>
      <c r="F8" s="10">
        <f>D8*E8</f>
        <v>0</v>
      </c>
    </row>
    <row r="9" spans="1:6" ht="14.25" customHeight="1" x14ac:dyDescent="0.25">
      <c r="A9" s="26"/>
      <c r="B9" s="23"/>
      <c r="C9" s="20"/>
      <c r="D9" s="20"/>
      <c r="E9" s="10"/>
      <c r="F9" s="10"/>
    </row>
    <row r="10" spans="1:6" ht="42" customHeight="1" x14ac:dyDescent="0.25">
      <c r="A10" s="26" t="s">
        <v>44</v>
      </c>
      <c r="B10" s="23" t="s">
        <v>45</v>
      </c>
      <c r="C10" s="20" t="s">
        <v>43</v>
      </c>
      <c r="D10" s="20">
        <v>24</v>
      </c>
      <c r="E10" s="10"/>
      <c r="F10" s="10">
        <f>D10*E10</f>
        <v>0</v>
      </c>
    </row>
    <row r="11" spans="1:6" ht="14.25" customHeight="1" x14ac:dyDescent="0.25">
      <c r="A11" s="26"/>
      <c r="B11" s="23"/>
      <c r="C11" s="20"/>
      <c r="D11" s="20"/>
      <c r="E11" s="10"/>
    </row>
    <row r="12" spans="1:6" ht="14.25" customHeight="1" x14ac:dyDescent="0.25">
      <c r="A12" s="12"/>
      <c r="B12" s="13" t="s">
        <v>46</v>
      </c>
      <c r="C12" s="14"/>
      <c r="D12" s="14"/>
      <c r="E12" s="16"/>
      <c r="F12" s="16">
        <f>F8+F10</f>
        <v>0</v>
      </c>
    </row>
    <row r="13" spans="1:6" ht="14.25" customHeight="1" x14ac:dyDescent="0.25">
      <c r="A13" s="9"/>
      <c r="B13" s="21"/>
      <c r="C13" s="20"/>
      <c r="D13" s="20"/>
      <c r="E13" s="10"/>
    </row>
    <row r="14" spans="1:6" ht="14.25" customHeight="1" x14ac:dyDescent="0.25">
      <c r="A14" s="9"/>
      <c r="B14" s="23"/>
      <c r="C14" s="20"/>
      <c r="D14" s="20"/>
      <c r="E14" s="10"/>
    </row>
    <row r="15" spans="1:6" ht="14.25" customHeight="1" x14ac:dyDescent="0.25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  <c r="F15" s="2" t="s">
        <v>5</v>
      </c>
    </row>
    <row r="16" spans="1:6" ht="14.25" customHeight="1" x14ac:dyDescent="0.25">
      <c r="A16" s="26" t="s">
        <v>9</v>
      </c>
      <c r="B16" s="21" t="s">
        <v>47</v>
      </c>
      <c r="C16" s="27"/>
      <c r="D16" s="27"/>
      <c r="E16" s="28"/>
    </row>
    <row r="17" spans="1:6" ht="45" customHeight="1" x14ac:dyDescent="0.25">
      <c r="A17" s="26" t="s">
        <v>48</v>
      </c>
      <c r="B17" s="21" t="s">
        <v>49</v>
      </c>
      <c r="C17" s="27"/>
      <c r="D17" s="27"/>
      <c r="E17" s="28"/>
    </row>
    <row r="18" spans="1:6" ht="14.25" customHeight="1" x14ac:dyDescent="0.25">
      <c r="A18" s="26"/>
      <c r="B18" s="23" t="s">
        <v>50</v>
      </c>
      <c r="C18" s="27" t="s">
        <v>51</v>
      </c>
      <c r="D18" s="27">
        <v>1</v>
      </c>
      <c r="E18" s="28"/>
      <c r="F18" s="29">
        <f>D18*E18</f>
        <v>0</v>
      </c>
    </row>
    <row r="19" spans="1:6" ht="14.25" customHeight="1" x14ac:dyDescent="0.25">
      <c r="A19" s="26"/>
      <c r="B19" s="23"/>
      <c r="C19" s="27"/>
      <c r="D19" s="27"/>
      <c r="E19" s="28"/>
      <c r="F19" s="29"/>
    </row>
    <row r="20" spans="1:6" ht="27.75" customHeight="1" x14ac:dyDescent="0.25">
      <c r="A20" s="26" t="s">
        <v>52</v>
      </c>
      <c r="B20" s="21" t="s">
        <v>53</v>
      </c>
      <c r="C20" s="20"/>
      <c r="D20" s="20"/>
      <c r="E20" s="10"/>
      <c r="F20" s="29"/>
    </row>
    <row r="21" spans="1:6" ht="14.25" customHeight="1" x14ac:dyDescent="0.25">
      <c r="A21" s="26"/>
      <c r="B21" s="23" t="s">
        <v>50</v>
      </c>
      <c r="C21" s="27" t="s">
        <v>51</v>
      </c>
      <c r="D21" s="27">
        <v>1</v>
      </c>
      <c r="E21" s="28"/>
      <c r="F21" s="29">
        <f>D21*E21</f>
        <v>0</v>
      </c>
    </row>
    <row r="22" spans="1:6" ht="14.25" customHeight="1" x14ac:dyDescent="0.25">
      <c r="A22" s="26"/>
      <c r="B22" s="23"/>
      <c r="C22" s="20"/>
      <c r="D22" s="20"/>
      <c r="E22" s="10"/>
      <c r="F22" s="29"/>
    </row>
    <row r="23" spans="1:6" ht="27" customHeight="1" x14ac:dyDescent="0.25">
      <c r="A23" s="26" t="s">
        <v>54</v>
      </c>
      <c r="B23" s="21" t="s">
        <v>55</v>
      </c>
      <c r="C23" s="20"/>
      <c r="D23" s="20"/>
      <c r="E23" s="10"/>
      <c r="F23" s="29"/>
    </row>
    <row r="24" spans="1:6" ht="14.25" customHeight="1" x14ac:dyDescent="0.25">
      <c r="A24" s="26"/>
      <c r="B24" s="23" t="s">
        <v>56</v>
      </c>
      <c r="C24" s="20" t="s">
        <v>51</v>
      </c>
      <c r="D24" s="20">
        <v>1</v>
      </c>
      <c r="E24" s="10"/>
      <c r="F24" s="29">
        <f>D24*E24</f>
        <v>0</v>
      </c>
    </row>
    <row r="25" spans="1:6" ht="14.25" customHeight="1" x14ac:dyDescent="0.25">
      <c r="A25" s="26"/>
      <c r="B25" s="23"/>
      <c r="C25" s="20"/>
      <c r="D25" s="20"/>
      <c r="E25" s="10"/>
      <c r="F25" s="29"/>
    </row>
    <row r="26" spans="1:6" ht="27" customHeight="1" x14ac:dyDescent="0.25">
      <c r="A26" s="30" t="s">
        <v>57</v>
      </c>
      <c r="B26" s="21" t="s">
        <v>58</v>
      </c>
      <c r="C26" s="20"/>
      <c r="D26" s="20"/>
      <c r="E26" s="10"/>
      <c r="F26" s="29"/>
    </row>
    <row r="27" spans="1:6" ht="14.25" customHeight="1" x14ac:dyDescent="0.25">
      <c r="A27" s="30"/>
      <c r="B27" s="23" t="s">
        <v>59</v>
      </c>
      <c r="C27" s="20" t="s">
        <v>51</v>
      </c>
      <c r="D27" s="20">
        <v>1</v>
      </c>
      <c r="E27" s="10"/>
      <c r="F27" s="29">
        <f>D27*E27</f>
        <v>0</v>
      </c>
    </row>
    <row r="28" spans="1:6" ht="14.25" customHeight="1" x14ac:dyDescent="0.25">
      <c r="A28" s="26"/>
      <c r="B28" s="23"/>
      <c r="C28" s="20"/>
      <c r="D28" s="20"/>
      <c r="E28" s="10"/>
      <c r="F28" s="29"/>
    </row>
    <row r="29" spans="1:6" ht="14.25" customHeight="1" x14ac:dyDescent="0.25">
      <c r="A29" s="26" t="s">
        <v>60</v>
      </c>
      <c r="B29" s="21" t="s">
        <v>61</v>
      </c>
      <c r="C29" s="20"/>
      <c r="D29" s="20"/>
      <c r="E29" s="10"/>
      <c r="F29" s="29"/>
    </row>
    <row r="30" spans="1:6" ht="14.25" customHeight="1" x14ac:dyDescent="0.25">
      <c r="A30" s="26"/>
      <c r="B30" s="23" t="s">
        <v>62</v>
      </c>
      <c r="C30" s="20" t="s">
        <v>43</v>
      </c>
      <c r="D30" s="20">
        <v>4</v>
      </c>
      <c r="E30" s="10"/>
      <c r="F30" s="29">
        <f>D30*E30</f>
        <v>0</v>
      </c>
    </row>
    <row r="31" spans="1:6" ht="14.25" customHeight="1" x14ac:dyDescent="0.25">
      <c r="A31" s="26"/>
      <c r="B31" s="23"/>
      <c r="C31" s="20"/>
      <c r="D31" s="20"/>
      <c r="E31" s="10"/>
      <c r="F31" s="29"/>
    </row>
    <row r="32" spans="1:6" ht="14.25" customHeight="1" x14ac:dyDescent="0.25">
      <c r="A32" s="26" t="s">
        <v>63</v>
      </c>
      <c r="B32" s="21" t="s">
        <v>64</v>
      </c>
      <c r="C32" s="20"/>
      <c r="D32" s="20"/>
      <c r="E32" s="10"/>
      <c r="F32" s="29"/>
    </row>
    <row r="33" spans="1:6" ht="14.25" customHeight="1" x14ac:dyDescent="0.25">
      <c r="A33" s="26"/>
      <c r="B33" s="21" t="s">
        <v>65</v>
      </c>
      <c r="C33" s="20" t="s">
        <v>51</v>
      </c>
      <c r="D33" s="20">
        <v>1</v>
      </c>
      <c r="E33" s="10"/>
      <c r="F33" s="29">
        <f>D33*E33</f>
        <v>0</v>
      </c>
    </row>
    <row r="34" spans="1:6" ht="14.25" customHeight="1" x14ac:dyDescent="0.25">
      <c r="A34" s="26"/>
      <c r="B34" s="23"/>
      <c r="C34" s="20"/>
      <c r="D34" s="20"/>
      <c r="E34" s="10"/>
    </row>
    <row r="35" spans="1:6" ht="14.25" customHeight="1" x14ac:dyDescent="0.25">
      <c r="A35" s="12"/>
      <c r="B35" s="13" t="s">
        <v>66</v>
      </c>
      <c r="C35" s="14"/>
      <c r="D35" s="14"/>
      <c r="E35" s="16"/>
      <c r="F35" s="16">
        <f>F18+F21+F24+F27+F30+F33</f>
        <v>0</v>
      </c>
    </row>
    <row r="36" spans="1:6" ht="14.25" customHeight="1" x14ac:dyDescent="0.25">
      <c r="A36" s="9"/>
      <c r="B36" s="21"/>
      <c r="C36" s="20"/>
      <c r="D36" s="20"/>
      <c r="E36" s="10"/>
    </row>
    <row r="37" spans="1:6" ht="14.25" customHeight="1" x14ac:dyDescent="0.25">
      <c r="A37" s="9"/>
      <c r="B37" s="23"/>
      <c r="C37" s="20"/>
      <c r="D37" s="20"/>
      <c r="E37" s="10"/>
    </row>
    <row r="38" spans="1:6" ht="14.25" customHeight="1" x14ac:dyDescent="0.25">
      <c r="A38" s="1" t="s">
        <v>0</v>
      </c>
      <c r="B38" s="1" t="s">
        <v>1</v>
      </c>
      <c r="C38" s="1" t="s">
        <v>2</v>
      </c>
      <c r="D38" s="1" t="s">
        <v>3</v>
      </c>
      <c r="E38" s="1" t="s">
        <v>4</v>
      </c>
      <c r="F38" s="2" t="s">
        <v>5</v>
      </c>
    </row>
    <row r="39" spans="1:6" ht="15" customHeight="1" x14ac:dyDescent="0.25">
      <c r="A39" s="26" t="s">
        <v>12</v>
      </c>
      <c r="B39" s="19" t="s">
        <v>67</v>
      </c>
      <c r="C39" s="20"/>
      <c r="D39" s="20"/>
      <c r="E39" s="10"/>
    </row>
    <row r="40" spans="1:6" ht="96" customHeight="1" x14ac:dyDescent="0.25">
      <c r="A40" s="26" t="s">
        <v>68</v>
      </c>
      <c r="B40" s="23" t="s">
        <v>69</v>
      </c>
      <c r="C40" s="20" t="s">
        <v>43</v>
      </c>
      <c r="D40" s="20">
        <v>1</v>
      </c>
      <c r="E40" s="10"/>
      <c r="F40" s="31">
        <f>D40*E40</f>
        <v>0</v>
      </c>
    </row>
    <row r="41" spans="1:6" ht="14.25" customHeight="1" x14ac:dyDescent="0.25">
      <c r="A41" s="26"/>
      <c r="B41" s="23"/>
      <c r="C41" s="20"/>
      <c r="D41" s="20"/>
      <c r="E41" s="10"/>
      <c r="F41" s="31"/>
    </row>
    <row r="42" spans="1:6" ht="27.75" customHeight="1" x14ac:dyDescent="0.25">
      <c r="A42" s="30" t="s">
        <v>70</v>
      </c>
      <c r="B42" s="23" t="s">
        <v>71</v>
      </c>
      <c r="C42" s="20" t="s">
        <v>43</v>
      </c>
      <c r="D42" s="20">
        <v>1</v>
      </c>
      <c r="E42" s="10"/>
      <c r="F42" s="31">
        <f>D42*E42</f>
        <v>0</v>
      </c>
    </row>
    <row r="43" spans="1:6" ht="14.25" customHeight="1" x14ac:dyDescent="0.25">
      <c r="A43" s="30"/>
      <c r="B43" s="23"/>
      <c r="C43" s="20"/>
      <c r="D43" s="20"/>
      <c r="E43" s="10"/>
      <c r="F43" s="31"/>
    </row>
    <row r="44" spans="1:6" ht="69" customHeight="1" x14ac:dyDescent="0.25">
      <c r="A44" s="32" t="s">
        <v>72</v>
      </c>
      <c r="B44" s="23" t="s">
        <v>73</v>
      </c>
      <c r="C44" s="33" t="s">
        <v>74</v>
      </c>
      <c r="D44" s="34">
        <v>230</v>
      </c>
      <c r="E44" s="35"/>
      <c r="F44" s="31">
        <f>D44*E44</f>
        <v>0</v>
      </c>
    </row>
    <row r="45" spans="1:6" ht="27" customHeight="1" x14ac:dyDescent="0.25">
      <c r="A45" s="32"/>
      <c r="B45" s="23" t="s">
        <v>75</v>
      </c>
      <c r="C45" s="33" t="s">
        <v>74</v>
      </c>
      <c r="D45" s="34">
        <v>50</v>
      </c>
      <c r="E45" s="35"/>
      <c r="F45" s="31">
        <f>D45*E45</f>
        <v>0</v>
      </c>
    </row>
    <row r="46" spans="1:6" ht="14.25" customHeight="1" x14ac:dyDescent="0.25">
      <c r="A46" s="32"/>
      <c r="B46" s="36"/>
      <c r="C46" s="33"/>
      <c r="D46" s="34"/>
      <c r="E46" s="35"/>
      <c r="F46" s="31"/>
    </row>
    <row r="47" spans="1:6" ht="40.5" customHeight="1" x14ac:dyDescent="0.25">
      <c r="A47" s="37" t="s">
        <v>76</v>
      </c>
      <c r="B47" s="23" t="s">
        <v>77</v>
      </c>
      <c r="C47" s="20" t="s">
        <v>43</v>
      </c>
      <c r="D47" s="20">
        <v>22</v>
      </c>
      <c r="E47" s="10"/>
      <c r="F47" s="31">
        <f>D47*E47</f>
        <v>0</v>
      </c>
    </row>
    <row r="48" spans="1:6" ht="14.25" customHeight="1" x14ac:dyDescent="0.25">
      <c r="A48" s="37"/>
      <c r="B48" s="23"/>
      <c r="C48" s="20"/>
      <c r="D48" s="20"/>
      <c r="E48" s="10"/>
      <c r="F48" s="31"/>
    </row>
    <row r="49" spans="1:6" ht="54.75" customHeight="1" x14ac:dyDescent="0.25">
      <c r="A49" s="26" t="s">
        <v>78</v>
      </c>
      <c r="B49" s="38" t="s">
        <v>79</v>
      </c>
      <c r="C49" s="20" t="s">
        <v>43</v>
      </c>
      <c r="D49" s="20">
        <v>12</v>
      </c>
      <c r="E49" s="10"/>
      <c r="F49" s="31">
        <f>D49*E49</f>
        <v>0</v>
      </c>
    </row>
    <row r="50" spans="1:6" ht="14.25" customHeight="1" x14ac:dyDescent="0.25">
      <c r="A50" s="26"/>
      <c r="B50" s="38"/>
      <c r="C50" s="20"/>
      <c r="D50" s="20"/>
      <c r="E50" s="10"/>
      <c r="F50" s="31"/>
    </row>
    <row r="51" spans="1:6" ht="14.25" customHeight="1" x14ac:dyDescent="0.25">
      <c r="A51" s="12"/>
      <c r="B51" s="13" t="s">
        <v>80</v>
      </c>
      <c r="C51" s="14"/>
      <c r="D51" s="14"/>
      <c r="E51" s="16"/>
      <c r="F51" s="16">
        <f>F40+F42+F44+F45+F47+F49</f>
        <v>0</v>
      </c>
    </row>
    <row r="52" spans="1:6" ht="14.25" customHeight="1" x14ac:dyDescent="0.25">
      <c r="A52" s="9"/>
      <c r="B52" s="21"/>
      <c r="C52" s="20"/>
      <c r="D52" s="20"/>
      <c r="E52" s="10"/>
    </row>
    <row r="53" spans="1:6" ht="14.25" customHeight="1" x14ac:dyDescent="0.25">
      <c r="A53" s="9"/>
      <c r="B53" s="23"/>
      <c r="C53" s="20"/>
      <c r="D53" s="20"/>
      <c r="E53" s="10"/>
    </row>
    <row r="54" spans="1:6" ht="15" customHeight="1" x14ac:dyDescent="0.25">
      <c r="A54" s="1" t="s">
        <v>0</v>
      </c>
      <c r="B54" s="1" t="s">
        <v>1</v>
      </c>
      <c r="C54" s="1" t="s">
        <v>2</v>
      </c>
      <c r="D54" s="1" t="s">
        <v>3</v>
      </c>
      <c r="E54" s="1" t="s">
        <v>4</v>
      </c>
      <c r="F54" s="2" t="s">
        <v>5</v>
      </c>
    </row>
    <row r="55" spans="1:6" ht="15" customHeight="1" x14ac:dyDescent="0.25">
      <c r="A55" s="26" t="s">
        <v>15</v>
      </c>
      <c r="B55" s="26" t="s">
        <v>81</v>
      </c>
      <c r="C55" s="20"/>
      <c r="D55" s="20"/>
      <c r="E55" s="10"/>
    </row>
    <row r="56" spans="1:6" ht="39.75" customHeight="1" x14ac:dyDescent="0.25">
      <c r="A56" s="26" t="s">
        <v>82</v>
      </c>
      <c r="B56" s="23" t="s">
        <v>83</v>
      </c>
      <c r="C56" s="20" t="s">
        <v>43</v>
      </c>
      <c r="D56" s="20">
        <v>4</v>
      </c>
      <c r="E56" s="10"/>
      <c r="F56" s="31">
        <f>D56*E56</f>
        <v>0</v>
      </c>
    </row>
    <row r="57" spans="1:6" ht="14.25" customHeight="1" x14ac:dyDescent="0.25">
      <c r="A57" s="26"/>
      <c r="B57" s="23"/>
      <c r="C57" s="20"/>
      <c r="D57" s="20"/>
      <c r="E57" s="10"/>
      <c r="F57" s="31"/>
    </row>
    <row r="58" spans="1:6" ht="42" customHeight="1" x14ac:dyDescent="0.25">
      <c r="A58" s="26" t="s">
        <v>84</v>
      </c>
      <c r="B58" s="23" t="s">
        <v>85</v>
      </c>
      <c r="C58" s="20" t="s">
        <v>43</v>
      </c>
      <c r="D58" s="20">
        <v>1</v>
      </c>
      <c r="E58" s="10"/>
      <c r="F58" s="31">
        <f>D58*E58</f>
        <v>0</v>
      </c>
    </row>
    <row r="59" spans="1:6" ht="14.25" customHeight="1" x14ac:dyDescent="0.25">
      <c r="A59" s="26"/>
      <c r="B59" s="23"/>
      <c r="C59" s="20"/>
      <c r="D59" s="20"/>
      <c r="E59" s="10"/>
    </row>
    <row r="60" spans="1:6" ht="15" customHeight="1" x14ac:dyDescent="0.25">
      <c r="A60" s="39"/>
      <c r="B60" s="39" t="s">
        <v>86</v>
      </c>
      <c r="C60" s="40"/>
      <c r="D60" s="14"/>
      <c r="E60" s="16"/>
      <c r="F60" s="16">
        <f>F56+F58</f>
        <v>0</v>
      </c>
    </row>
    <row r="61" spans="1:6" ht="14.25" customHeight="1" x14ac:dyDescent="0.25">
      <c r="A61" s="26"/>
      <c r="B61" s="26"/>
      <c r="C61" s="41"/>
      <c r="D61" s="20"/>
      <c r="E61" s="10"/>
    </row>
    <row r="62" spans="1:6" ht="14.25" customHeight="1" x14ac:dyDescent="0.25">
      <c r="A62" s="9"/>
      <c r="B62" s="23"/>
      <c r="C62" s="20"/>
      <c r="D62" s="20"/>
      <c r="E62" s="10"/>
    </row>
    <row r="63" spans="1:6" ht="14.25" customHeight="1" x14ac:dyDescent="0.25">
      <c r="A63" s="1" t="s">
        <v>0</v>
      </c>
      <c r="B63" s="1" t="s">
        <v>1</v>
      </c>
      <c r="C63" s="1" t="s">
        <v>2</v>
      </c>
      <c r="D63" s="1" t="s">
        <v>3</v>
      </c>
      <c r="E63" s="1" t="s">
        <v>4</v>
      </c>
      <c r="F63" s="2" t="s">
        <v>5</v>
      </c>
    </row>
    <row r="64" spans="1:6" ht="15" customHeight="1" x14ac:dyDescent="0.25">
      <c r="A64" s="26" t="s">
        <v>18</v>
      </c>
      <c r="B64" s="21" t="s">
        <v>87</v>
      </c>
      <c r="C64" s="20"/>
      <c r="D64" s="20"/>
      <c r="E64" s="10"/>
    </row>
    <row r="65" spans="1:6" ht="56.25" customHeight="1" x14ac:dyDescent="0.25">
      <c r="A65" s="30" t="s">
        <v>88</v>
      </c>
      <c r="B65" s="42" t="s">
        <v>89</v>
      </c>
      <c r="C65" s="20" t="s">
        <v>74</v>
      </c>
      <c r="D65" s="20">
        <v>850</v>
      </c>
      <c r="E65" s="10"/>
      <c r="F65" s="31">
        <f>D65*E65</f>
        <v>0</v>
      </c>
    </row>
    <row r="66" spans="1:6" ht="14.25" customHeight="1" x14ac:dyDescent="0.25">
      <c r="A66" s="30"/>
      <c r="B66" s="42"/>
      <c r="C66" s="20"/>
      <c r="D66" s="20"/>
      <c r="E66" s="10"/>
      <c r="F66" s="31"/>
    </row>
    <row r="67" spans="1:6" ht="14.25" customHeight="1" x14ac:dyDescent="0.25">
      <c r="A67" s="12"/>
      <c r="B67" s="13" t="s">
        <v>90</v>
      </c>
      <c r="C67" s="14"/>
      <c r="D67" s="43"/>
      <c r="E67" s="16"/>
      <c r="F67" s="44">
        <f>F65</f>
        <v>0</v>
      </c>
    </row>
    <row r="68" spans="1:6" ht="14.25" customHeight="1" x14ac:dyDescent="0.25">
      <c r="A68" s="9"/>
      <c r="B68" s="21"/>
      <c r="C68" s="20"/>
      <c r="D68" s="45"/>
      <c r="E68" s="10"/>
    </row>
    <row r="69" spans="1:6" ht="14.25" customHeight="1" x14ac:dyDescent="0.25">
      <c r="A69" s="9"/>
      <c r="B69" s="23"/>
      <c r="C69" s="20"/>
      <c r="D69" s="20"/>
      <c r="E69" s="10"/>
    </row>
    <row r="70" spans="1:6" ht="14.25" customHeight="1" x14ac:dyDescent="0.25">
      <c r="A70" s="1" t="s">
        <v>0</v>
      </c>
      <c r="B70" s="1" t="s">
        <v>1</v>
      </c>
      <c r="C70" s="1" t="s">
        <v>2</v>
      </c>
      <c r="D70" s="1" t="s">
        <v>3</v>
      </c>
      <c r="E70" s="1" t="s">
        <v>4</v>
      </c>
      <c r="F70" s="2" t="s">
        <v>5</v>
      </c>
    </row>
    <row r="71" spans="1:6" ht="14.25" customHeight="1" x14ac:dyDescent="0.25">
      <c r="A71" s="26" t="s">
        <v>21</v>
      </c>
      <c r="B71" s="21" t="s">
        <v>91</v>
      </c>
      <c r="C71" s="20"/>
      <c r="D71" s="20"/>
      <c r="E71" s="10"/>
    </row>
    <row r="72" spans="1:6" ht="95.25" customHeight="1" x14ac:dyDescent="0.25">
      <c r="A72" s="26" t="s">
        <v>92</v>
      </c>
      <c r="B72" s="23" t="s">
        <v>93</v>
      </c>
      <c r="C72" s="20" t="s">
        <v>51</v>
      </c>
      <c r="D72" s="20">
        <v>1</v>
      </c>
      <c r="E72" s="10"/>
      <c r="F72">
        <f>D72*E72</f>
        <v>0</v>
      </c>
    </row>
    <row r="73" spans="1:6" ht="14.25" customHeight="1" x14ac:dyDescent="0.25">
      <c r="A73" s="26"/>
      <c r="B73" s="23"/>
      <c r="C73" s="20"/>
      <c r="D73" s="20"/>
      <c r="E73" s="10"/>
    </row>
    <row r="74" spans="1:6" ht="14.25" customHeight="1" x14ac:dyDescent="0.25">
      <c r="A74" s="12"/>
      <c r="B74" s="13" t="s">
        <v>94</v>
      </c>
      <c r="C74" s="14"/>
      <c r="D74" s="14"/>
      <c r="E74" s="16"/>
      <c r="F74" s="16">
        <f>F72</f>
        <v>0</v>
      </c>
    </row>
    <row r="75" spans="1:6" ht="14.25" customHeight="1" x14ac:dyDescent="0.25">
      <c r="A75" s="9"/>
      <c r="B75" s="21"/>
      <c r="C75" s="20"/>
      <c r="D75" s="20"/>
      <c r="E75" s="10"/>
    </row>
    <row r="76" spans="1:6" ht="15" customHeight="1" x14ac:dyDescent="0.25">
      <c r="A76" s="46"/>
      <c r="B76" s="47"/>
      <c r="C76" s="48"/>
      <c r="D76" s="48"/>
      <c r="E76" s="49"/>
    </row>
    <row r="77" spans="1:6" ht="14.25" customHeight="1" x14ac:dyDescent="0.25">
      <c r="A77" s="1" t="s">
        <v>0</v>
      </c>
      <c r="B77" s="1" t="s">
        <v>1</v>
      </c>
      <c r="C77" s="1" t="s">
        <v>2</v>
      </c>
      <c r="D77" s="1" t="s">
        <v>3</v>
      </c>
      <c r="E77" s="1" t="s">
        <v>4</v>
      </c>
      <c r="F77" s="2" t="s">
        <v>5</v>
      </c>
    </row>
    <row r="78" spans="1:6" ht="14.25" customHeight="1" x14ac:dyDescent="0.25">
      <c r="A78" s="50" t="s">
        <v>23</v>
      </c>
      <c r="B78" s="51" t="s">
        <v>95</v>
      </c>
      <c r="C78" s="52"/>
      <c r="D78" s="52"/>
      <c r="E78" s="53"/>
    </row>
    <row r="79" spans="1:6" ht="69" customHeight="1" x14ac:dyDescent="0.25">
      <c r="A79" s="54" t="s">
        <v>96</v>
      </c>
      <c r="B79" s="55" t="s">
        <v>97</v>
      </c>
      <c r="C79" s="52" t="s">
        <v>51</v>
      </c>
      <c r="D79" s="52">
        <v>1</v>
      </c>
      <c r="E79" s="53"/>
      <c r="F79" s="31">
        <f>D79*E79</f>
        <v>0</v>
      </c>
    </row>
    <row r="80" spans="1:6" ht="14.25" customHeight="1" x14ac:dyDescent="0.25">
      <c r="A80" s="54"/>
      <c r="B80" s="55"/>
      <c r="C80" s="56"/>
      <c r="D80" s="52"/>
      <c r="E80" s="56"/>
    </row>
    <row r="81" spans="1:6" ht="14.25" customHeight="1" x14ac:dyDescent="0.25">
      <c r="A81" s="12"/>
      <c r="B81" s="13" t="s">
        <v>98</v>
      </c>
      <c r="C81" s="14"/>
      <c r="D81" s="14"/>
      <c r="E81" s="16"/>
      <c r="F81" s="16">
        <f>F79</f>
        <v>0</v>
      </c>
    </row>
    <row r="82" spans="1:6" ht="14.25" customHeight="1" x14ac:dyDescent="0.25">
      <c r="A82" s="9"/>
      <c r="B82" s="21"/>
      <c r="C82" s="20"/>
      <c r="D82" s="20"/>
      <c r="E82" s="10"/>
    </row>
    <row r="83" spans="1:6" ht="14.25" customHeight="1" x14ac:dyDescent="0.25">
      <c r="A83" s="9"/>
      <c r="B83" s="21"/>
      <c r="C83" s="20"/>
      <c r="D83" s="20"/>
      <c r="E83" s="10"/>
    </row>
    <row r="84" spans="1:6" ht="14.25" customHeight="1" x14ac:dyDescent="0.25">
      <c r="A84" s="26"/>
      <c r="B84" s="57"/>
      <c r="C84" s="20"/>
      <c r="D84" s="20"/>
      <c r="E84" s="10"/>
    </row>
    <row r="85" spans="1:6" ht="15" customHeight="1" x14ac:dyDescent="0.25">
      <c r="A85" s="12"/>
      <c r="B85" s="39" t="s">
        <v>99</v>
      </c>
      <c r="C85" s="14"/>
      <c r="D85" s="14"/>
      <c r="E85" s="16"/>
      <c r="F85" s="58">
        <f>F12+F35+F51+F60+F67+F74+F81</f>
        <v>0</v>
      </c>
    </row>
    <row r="86" spans="1:6" ht="14.25" customHeight="1" x14ac:dyDescent="0.25">
      <c r="A86" s="9"/>
      <c r="B86" s="26"/>
      <c r="C86" s="20"/>
      <c r="D86" s="20"/>
      <c r="E86" s="10"/>
    </row>
  </sheetData>
  <pageMargins left="0.7" right="0.7" top="0.75" bottom="0.75" header="0.51180555555555596" footer="0.51180555555555596"/>
  <pageSetup paperSize="9" orientation="portrait" horizontalDpi="300" verticalDpi="300"/>
  <headerFooter>
    <oddHeader>&amp;C&amp;12</oddHeader>
    <oddFooter>&amp;C&amp;"Calibri,Italic"-0007/2026 – UREDITEV TRAVNATE POVRŠINE Z NAMAKANJEM – NOGOMETNI STADION IDRIJA&amp;R&amp;8&amp;P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048576"/>
  <sheetViews>
    <sheetView topLeftCell="A16" zoomScaleNormal="100" workbookViewId="0">
      <selection activeCell="F27" sqref="F27"/>
    </sheetView>
  </sheetViews>
  <sheetFormatPr defaultColWidth="8.7109375" defaultRowHeight="15" x14ac:dyDescent="0.25"/>
  <cols>
    <col min="2" max="2" width="45.7109375" customWidth="1"/>
    <col min="4" max="4" width="11" customWidth="1"/>
    <col min="5" max="5" width="13" customWidth="1"/>
    <col min="6" max="6" width="15" customWidth="1"/>
  </cols>
  <sheetData>
    <row r="2" spans="1:6" ht="14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ht="15" customHeight="1" x14ac:dyDescent="0.25">
      <c r="A3" s="59"/>
      <c r="B3" s="60"/>
      <c r="C3" s="60"/>
      <c r="D3" s="60"/>
      <c r="E3" s="61"/>
      <c r="F3" s="62"/>
    </row>
    <row r="4" spans="1:6" ht="14.25" customHeight="1" x14ac:dyDescent="0.25">
      <c r="A4" s="24" t="s">
        <v>6</v>
      </c>
      <c r="B4" s="19" t="s">
        <v>100</v>
      </c>
      <c r="C4" s="19"/>
      <c r="D4" s="24"/>
      <c r="E4" s="63"/>
      <c r="F4" s="64"/>
    </row>
    <row r="5" spans="1:6" ht="26.25" customHeight="1" x14ac:dyDescent="0.25">
      <c r="A5" s="24" t="s">
        <v>41</v>
      </c>
      <c r="B5" s="65" t="s">
        <v>101</v>
      </c>
      <c r="C5" s="20" t="s">
        <v>43</v>
      </c>
      <c r="D5" s="20">
        <v>1</v>
      </c>
      <c r="E5" s="35"/>
      <c r="F5" s="66">
        <f>D5*E5</f>
        <v>0</v>
      </c>
    </row>
    <row r="6" spans="1:6" ht="14.25" customHeight="1" x14ac:dyDescent="0.25">
      <c r="A6" s="24"/>
      <c r="B6" s="36"/>
      <c r="C6" s="20"/>
      <c r="D6" s="20"/>
      <c r="E6" s="35"/>
      <c r="F6" s="66"/>
    </row>
    <row r="7" spans="1:6" ht="14.25" customHeight="1" x14ac:dyDescent="0.25">
      <c r="A7" s="24" t="s">
        <v>44</v>
      </c>
      <c r="B7" s="23" t="s">
        <v>102</v>
      </c>
      <c r="C7" s="20" t="s">
        <v>43</v>
      </c>
      <c r="D7" s="20">
        <v>1</v>
      </c>
      <c r="E7" s="35"/>
      <c r="F7" s="66">
        <f>D7*E7</f>
        <v>0</v>
      </c>
    </row>
    <row r="8" spans="1:6" ht="14.25" customHeight="1" x14ac:dyDescent="0.25">
      <c r="A8" s="24"/>
      <c r="B8" s="36"/>
      <c r="C8" s="20"/>
      <c r="D8" s="20"/>
      <c r="E8" s="35"/>
      <c r="F8" s="66"/>
    </row>
    <row r="9" spans="1:6" ht="14.25" customHeight="1" x14ac:dyDescent="0.25">
      <c r="A9" s="24"/>
      <c r="B9" s="67" t="s">
        <v>103</v>
      </c>
      <c r="C9" s="20"/>
      <c r="D9" s="20"/>
      <c r="E9" s="35"/>
      <c r="F9" s="66"/>
    </row>
    <row r="10" spans="1:6" ht="27" customHeight="1" x14ac:dyDescent="0.25">
      <c r="A10" s="24" t="s">
        <v>104</v>
      </c>
      <c r="B10" s="23" t="s">
        <v>105</v>
      </c>
      <c r="C10" s="20" t="s">
        <v>51</v>
      </c>
      <c r="D10" s="20">
        <v>1</v>
      </c>
      <c r="E10" s="35"/>
      <c r="F10" s="66">
        <f>D10*E10</f>
        <v>0</v>
      </c>
    </row>
    <row r="11" spans="1:6" ht="14.25" customHeight="1" x14ac:dyDescent="0.25">
      <c r="A11" s="24"/>
      <c r="B11" s="23" t="s">
        <v>106</v>
      </c>
      <c r="C11" s="20" t="s">
        <v>43</v>
      </c>
      <c r="D11" s="20">
        <v>2</v>
      </c>
      <c r="E11" s="35"/>
      <c r="F11" s="66">
        <f>D11*E11</f>
        <v>0</v>
      </c>
    </row>
    <row r="12" spans="1:6" ht="14.25" customHeight="1" x14ac:dyDescent="0.25">
      <c r="A12" s="24"/>
      <c r="B12" s="23" t="s">
        <v>107</v>
      </c>
      <c r="C12" s="20" t="s">
        <v>51</v>
      </c>
      <c r="D12" s="20">
        <v>1</v>
      </c>
      <c r="E12" s="35"/>
      <c r="F12" s="66">
        <f>D12*E12</f>
        <v>0</v>
      </c>
    </row>
    <row r="13" spans="1:6" ht="14.25" customHeight="1" x14ac:dyDescent="0.25">
      <c r="A13" s="24"/>
      <c r="B13" s="36"/>
      <c r="C13" s="33"/>
      <c r="D13" s="33"/>
      <c r="E13" s="35"/>
      <c r="F13" s="66"/>
    </row>
    <row r="14" spans="1:6" ht="14.25" customHeight="1" x14ac:dyDescent="0.25">
      <c r="A14" s="68"/>
      <c r="B14" s="13" t="s">
        <v>108</v>
      </c>
      <c r="C14" s="69"/>
      <c r="D14" s="69"/>
      <c r="E14" s="70"/>
      <c r="F14" s="71">
        <f>F5+F7+F10+F11+F12</f>
        <v>0</v>
      </c>
    </row>
    <row r="15" spans="1:6" ht="14.25" customHeight="1" x14ac:dyDescent="0.25">
      <c r="A15" s="72"/>
      <c r="B15" s="73"/>
      <c r="C15" s="33"/>
      <c r="D15" s="33"/>
      <c r="E15" s="35"/>
      <c r="F15" s="66"/>
    </row>
    <row r="16" spans="1:6" ht="14.25" customHeight="1" x14ac:dyDescent="0.25">
      <c r="A16" s="72"/>
      <c r="B16" s="73"/>
      <c r="C16" s="33"/>
      <c r="D16" s="33"/>
      <c r="E16" s="35"/>
      <c r="F16" s="66"/>
    </row>
    <row r="17" spans="1:6" ht="14.25" customHeight="1" x14ac:dyDescent="0.25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2" t="s">
        <v>5</v>
      </c>
    </row>
    <row r="18" spans="1:6" ht="15" customHeight="1" x14ac:dyDescent="0.25">
      <c r="A18" s="41"/>
      <c r="B18" s="60"/>
      <c r="C18" s="60"/>
      <c r="D18" s="60"/>
      <c r="E18" s="61"/>
      <c r="F18" s="66"/>
    </row>
    <row r="19" spans="1:6" ht="14.25" customHeight="1" x14ac:dyDescent="0.25">
      <c r="A19" s="24" t="s">
        <v>9</v>
      </c>
      <c r="B19" s="19" t="s">
        <v>109</v>
      </c>
      <c r="C19" s="19"/>
      <c r="D19" s="24"/>
      <c r="E19" s="63"/>
      <c r="F19" s="74"/>
    </row>
    <row r="20" spans="1:6" ht="33.75" customHeight="1" x14ac:dyDescent="0.25">
      <c r="A20" s="24" t="s">
        <v>48</v>
      </c>
      <c r="B20" s="75" t="s">
        <v>110</v>
      </c>
      <c r="C20" s="20" t="s">
        <v>51</v>
      </c>
      <c r="D20" s="20">
        <v>1</v>
      </c>
      <c r="E20" s="35"/>
      <c r="F20" s="66">
        <f>D20*E20</f>
        <v>0</v>
      </c>
    </row>
    <row r="21" spans="1:6" ht="14.25" customHeight="1" x14ac:dyDescent="0.25">
      <c r="A21" s="24"/>
      <c r="B21" s="23"/>
      <c r="C21" s="20"/>
      <c r="D21" s="20"/>
      <c r="E21" s="35"/>
      <c r="F21" s="66"/>
    </row>
    <row r="22" spans="1:6" ht="36.75" customHeight="1" x14ac:dyDescent="0.25">
      <c r="A22" s="24" t="s">
        <v>52</v>
      </c>
      <c r="B22" s="76" t="s">
        <v>111</v>
      </c>
      <c r="C22" s="20" t="s">
        <v>51</v>
      </c>
      <c r="D22" s="20">
        <v>1</v>
      </c>
      <c r="E22" s="35"/>
      <c r="F22" s="66">
        <f>D22*E22</f>
        <v>0</v>
      </c>
    </row>
    <row r="23" spans="1:6" ht="14.25" customHeight="1" x14ac:dyDescent="0.25">
      <c r="A23" s="24"/>
      <c r="B23" s="77"/>
      <c r="C23" s="33"/>
      <c r="D23" s="33"/>
      <c r="E23" s="35"/>
      <c r="F23" s="66"/>
    </row>
    <row r="24" spans="1:6" ht="14.25" customHeight="1" x14ac:dyDescent="0.25">
      <c r="A24" s="68"/>
      <c r="B24" s="13" t="s">
        <v>112</v>
      </c>
      <c r="C24" s="69"/>
      <c r="D24" s="69"/>
      <c r="E24" s="70"/>
      <c r="F24" s="78">
        <f>F20+F22</f>
        <v>0</v>
      </c>
    </row>
    <row r="25" spans="1:6" ht="14.25" customHeight="1" x14ac:dyDescent="0.25">
      <c r="A25" s="72"/>
      <c r="B25" s="73"/>
      <c r="C25" s="33"/>
      <c r="D25" s="33"/>
      <c r="E25" s="35"/>
      <c r="F25" s="66"/>
    </row>
    <row r="26" spans="1:6" ht="14.25" customHeight="1" x14ac:dyDescent="0.25">
      <c r="A26" s="72"/>
      <c r="B26" s="73"/>
      <c r="C26" s="33"/>
      <c r="D26" s="33"/>
      <c r="E26" s="35"/>
      <c r="F26" s="66"/>
    </row>
    <row r="27" spans="1:6" ht="15" customHeight="1" x14ac:dyDescent="0.25">
      <c r="A27" s="68"/>
      <c r="B27" s="39" t="s">
        <v>113</v>
      </c>
      <c r="C27" s="69"/>
      <c r="D27" s="79"/>
      <c r="E27" s="70"/>
      <c r="F27" s="80">
        <f>F14+F24</f>
        <v>0</v>
      </c>
    </row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pageMargins left="0.7" right="0.7" top="0.75" bottom="0.75" header="0.51180555555555596" footer="0.51180555555555596"/>
  <pageSetup paperSize="9" orientation="portrait" horizontalDpi="300" verticalDpi="300"/>
  <headerFooter>
    <oddHeader>&amp;C&amp;12</oddHeader>
    <oddFooter>&amp;C&amp;"Calibri,Italic"-0007/2026 – UREDITEV TRAVNATE POVRŠINE Z NAMAKANJEM – NOGOMETNI STADION IDRIJA&amp;R&amp;8&amp;P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6"/>
  <sheetViews>
    <sheetView zoomScaleNormal="100" workbookViewId="0">
      <selection activeCell="E7" sqref="E7"/>
    </sheetView>
  </sheetViews>
  <sheetFormatPr defaultColWidth="8.7109375" defaultRowHeight="15" x14ac:dyDescent="0.25"/>
  <cols>
    <col min="2" max="2" width="13.28515625" customWidth="1"/>
    <col min="5" max="5" width="16" customWidth="1"/>
  </cols>
  <sheetData>
    <row r="2" spans="1:5" ht="14.25" customHeight="1" x14ac:dyDescent="0.25">
      <c r="A2" s="92" t="s">
        <v>114</v>
      </c>
      <c r="B2" s="92"/>
      <c r="C2" s="92"/>
      <c r="D2" s="92"/>
      <c r="E2" s="92"/>
    </row>
    <row r="3" spans="1:5" ht="14.25" customHeight="1" x14ac:dyDescent="0.25">
      <c r="A3" s="92"/>
      <c r="B3" s="92"/>
      <c r="C3" s="92"/>
      <c r="D3" s="92"/>
      <c r="E3" s="92"/>
    </row>
    <row r="4" spans="1:5" ht="14.25" customHeight="1" x14ac:dyDescent="0.25">
      <c r="A4" s="93"/>
      <c r="B4" s="93"/>
      <c r="C4" s="93"/>
      <c r="D4" s="93"/>
      <c r="E4" s="93"/>
    </row>
    <row r="5" spans="1:5" ht="14.25" customHeight="1" x14ac:dyDescent="0.25">
      <c r="A5" s="81" t="s">
        <v>115</v>
      </c>
      <c r="B5" s="82" t="s">
        <v>116</v>
      </c>
      <c r="C5" s="83"/>
      <c r="D5" s="84"/>
      <c r="E5" s="85" t="s">
        <v>117</v>
      </c>
    </row>
    <row r="6" spans="1:5" ht="14.25" customHeight="1" x14ac:dyDescent="0.25">
      <c r="A6" s="94"/>
      <c r="B6" s="94"/>
      <c r="C6" s="94"/>
      <c r="D6" s="94"/>
      <c r="E6" s="94"/>
    </row>
    <row r="7" spans="1:5" ht="14.25" customHeight="1" x14ac:dyDescent="0.25">
      <c r="A7" s="86">
        <v>1</v>
      </c>
      <c r="B7" s="95" t="s">
        <v>118</v>
      </c>
      <c r="C7" s="95"/>
      <c r="D7" s="95"/>
      <c r="E7" s="87">
        <f>'travna ruša'!F27</f>
        <v>0</v>
      </c>
    </row>
    <row r="8" spans="1:5" ht="14.25" customHeight="1" x14ac:dyDescent="0.25">
      <c r="A8" s="96"/>
      <c r="B8" s="96"/>
      <c r="C8" s="96"/>
      <c r="D8" s="96"/>
      <c r="E8" s="96"/>
    </row>
    <row r="9" spans="1:5" ht="14.25" customHeight="1" x14ac:dyDescent="0.25">
      <c r="A9" s="86">
        <v>2</v>
      </c>
      <c r="B9" s="95" t="s">
        <v>119</v>
      </c>
      <c r="C9" s="95"/>
      <c r="D9" s="95"/>
      <c r="E9" s="87">
        <f>'namakalni sistem'!F85</f>
        <v>0</v>
      </c>
    </row>
    <row r="10" spans="1:5" ht="14.25" customHeight="1" x14ac:dyDescent="0.25">
      <c r="A10" s="97"/>
      <c r="B10" s="97"/>
      <c r="C10" s="97"/>
      <c r="D10" s="97"/>
      <c r="E10" s="97"/>
    </row>
    <row r="11" spans="1:5" ht="14.25" customHeight="1" x14ac:dyDescent="0.25">
      <c r="A11" s="86">
        <v>3</v>
      </c>
      <c r="B11" s="95" t="s">
        <v>120</v>
      </c>
      <c r="C11" s="95"/>
      <c r="D11" s="95"/>
      <c r="E11" s="87">
        <f>črpališče!F27</f>
        <v>0</v>
      </c>
    </row>
    <row r="12" spans="1:5" ht="15" customHeight="1" x14ac:dyDescent="0.25">
      <c r="A12" s="98"/>
      <c r="B12" s="98"/>
      <c r="C12" s="98"/>
      <c r="D12" s="98"/>
      <c r="E12" s="98"/>
    </row>
    <row r="13" spans="1:5" ht="14.25" customHeight="1" x14ac:dyDescent="0.25">
      <c r="A13" s="88"/>
      <c r="B13" s="99"/>
      <c r="C13" s="99"/>
      <c r="D13" s="99"/>
      <c r="E13" s="89"/>
    </row>
    <row r="14" spans="1:5" ht="14.25" customHeight="1" x14ac:dyDescent="0.25">
      <c r="A14" s="100" t="s">
        <v>121</v>
      </c>
      <c r="B14" s="100"/>
      <c r="C14" s="100"/>
      <c r="D14" s="100"/>
      <c r="E14" s="90">
        <f>E7+E9+E11</f>
        <v>0</v>
      </c>
    </row>
    <row r="15" spans="1:5" ht="14.25" customHeight="1" x14ac:dyDescent="0.25">
      <c r="A15" s="101"/>
      <c r="B15" s="101"/>
      <c r="C15" s="101"/>
      <c r="D15" s="101"/>
      <c r="E15" s="101"/>
    </row>
    <row r="16" spans="1:5" ht="14.25" customHeight="1" x14ac:dyDescent="0.25">
      <c r="A16" s="100" t="s">
        <v>122</v>
      </c>
      <c r="B16" s="100"/>
      <c r="C16" s="100"/>
      <c r="D16" s="100"/>
      <c r="E16" s="90">
        <f>E14*0.22</f>
        <v>0</v>
      </c>
    </row>
    <row r="17" spans="1:5" ht="14.25" customHeight="1" x14ac:dyDescent="0.25">
      <c r="A17" s="101"/>
      <c r="B17" s="101"/>
      <c r="C17" s="101"/>
      <c r="D17" s="101"/>
      <c r="E17" s="101"/>
    </row>
    <row r="18" spans="1:5" ht="14.25" customHeight="1" x14ac:dyDescent="0.25">
      <c r="A18" s="100" t="s">
        <v>123</v>
      </c>
      <c r="B18" s="100"/>
      <c r="C18" s="100"/>
      <c r="D18" s="100"/>
      <c r="E18" s="90">
        <f>E14+E16</f>
        <v>0</v>
      </c>
    </row>
    <row r="19" spans="1:5" ht="14.25" customHeight="1" x14ac:dyDescent="0.25">
      <c r="A19" s="86"/>
      <c r="B19" s="95"/>
      <c r="C19" s="95"/>
      <c r="D19" s="95"/>
      <c r="E19" s="87"/>
    </row>
    <row r="20" spans="1:5" ht="14.25" customHeight="1" x14ac:dyDescent="0.25">
      <c r="A20" s="104"/>
      <c r="B20" s="104"/>
      <c r="C20" s="104"/>
      <c r="D20" s="104"/>
      <c r="E20" s="104"/>
    </row>
    <row r="21" spans="1:5" ht="14.25" customHeight="1" x14ac:dyDescent="0.25">
      <c r="A21" s="103"/>
      <c r="B21" s="103"/>
      <c r="C21" s="103"/>
      <c r="D21" s="103"/>
      <c r="E21" s="91"/>
    </row>
    <row r="22" spans="1:5" ht="14.25" customHeight="1" x14ac:dyDescent="0.25">
      <c r="A22" s="102"/>
      <c r="B22" s="102"/>
      <c r="C22" s="102"/>
      <c r="D22" s="102"/>
      <c r="E22" s="102"/>
    </row>
    <row r="23" spans="1:5" ht="14.25" customHeight="1" x14ac:dyDescent="0.25">
      <c r="A23" s="103"/>
      <c r="B23" s="103"/>
      <c r="C23" s="103"/>
      <c r="D23" s="103"/>
      <c r="E23" s="91"/>
    </row>
    <row r="24" spans="1:5" ht="14.25" customHeight="1" x14ac:dyDescent="0.25">
      <c r="A24" s="102"/>
      <c r="B24" s="102"/>
      <c r="C24" s="102"/>
      <c r="D24" s="102"/>
      <c r="E24" s="102"/>
    </row>
    <row r="25" spans="1:5" ht="14.25" customHeight="1" x14ac:dyDescent="0.25">
      <c r="A25" s="103"/>
      <c r="B25" s="103"/>
      <c r="C25" s="103"/>
      <c r="D25" s="103"/>
      <c r="E25" s="91"/>
    </row>
    <row r="26" spans="1:5" ht="14.25" customHeight="1" x14ac:dyDescent="0.25">
      <c r="A26" s="102"/>
      <c r="B26" s="102"/>
      <c r="C26" s="102"/>
      <c r="D26" s="102"/>
      <c r="E26" s="102"/>
    </row>
  </sheetData>
  <mergeCells count="23">
    <mergeCell ref="A24:E24"/>
    <mergeCell ref="A25:D25"/>
    <mergeCell ref="A26:E26"/>
    <mergeCell ref="B19:D19"/>
    <mergeCell ref="A20:E20"/>
    <mergeCell ref="A21:D21"/>
    <mergeCell ref="A22:E22"/>
    <mergeCell ref="A23:D23"/>
    <mergeCell ref="A14:D14"/>
    <mergeCell ref="A15:E15"/>
    <mergeCell ref="A16:D16"/>
    <mergeCell ref="A17:E17"/>
    <mergeCell ref="A18:D18"/>
    <mergeCell ref="B9:D9"/>
    <mergeCell ref="A10:E10"/>
    <mergeCell ref="B11:D11"/>
    <mergeCell ref="A12:E12"/>
    <mergeCell ref="B13:D13"/>
    <mergeCell ref="A2:E3"/>
    <mergeCell ref="A4:E4"/>
    <mergeCell ref="A6:E6"/>
    <mergeCell ref="B7:D7"/>
    <mergeCell ref="A8:E8"/>
  </mergeCells>
  <pageMargins left="0.7" right="0.7" top="0.75" bottom="0.75" header="0.51180555555555596" footer="0.51180555555555596"/>
  <pageSetup paperSize="9" orientation="portrait" horizontalDpi="300" verticalDpi="300"/>
  <headerFooter>
    <oddHeader>&amp;C&amp;12</oddHeader>
    <oddFooter>&amp;C&amp;"Calibri,Italic"-0007/2026 – UREDITEV TRAVNATE POVRŠINE Z NAMAKANJEM – NOGOMETNI STADION IDRIJA&amp;R&amp;8&amp;P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travna ruša</vt:lpstr>
      <vt:lpstr>namakalni sistem</vt:lpstr>
      <vt:lpstr>črpališče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Wahl</dc:creator>
  <dc:description/>
  <cp:lastModifiedBy>Mirjana Zelen</cp:lastModifiedBy>
  <cp:revision>1</cp:revision>
  <dcterms:created xsi:type="dcterms:W3CDTF">2026-06-22T09:40:45Z</dcterms:created>
  <dcterms:modified xsi:type="dcterms:W3CDTF">2026-06-30T12:34:27Z</dcterms:modified>
  <dc:language>sl-SI</dc:language>
</cp:coreProperties>
</file>